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9" documentId="8_{4104F245-85D3-3346-A636-C17D69D12B67}" xr6:coauthVersionLast="47" xr6:coauthVersionMax="47" xr10:uidLastSave="{5F0D63FB-BF9F-984F-A29F-F61DB0D73BCD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l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<sst xmlns="http://schemas.openxmlformats.org/spreadsheetml/2006/main" count="12" uniqueCount="12">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</sst>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F3" zoomScale="186" workbookViewId="0">
      <selection activeCell="H8" sqref="H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130</v>
      </c>
    </row>
    <row r="5" spans="6:10">
      <c r="I5" t="s">
        <v>11</v>
      </c>
      <c r="J5">
        <v>172683</v>
      </c>
    </row>
    <row r="7" spans="6:10">
      <c r="F7" t="s">
        <v>1</v>
      </c>
      <c r="G7">
        <f>H7+(I7*G8)</f>
        <v>188991158.91100001</v>
      </c>
      <c r="H7" s="7">
        <v>165691559.77000001</v>
      </c>
      <c r="I7">
        <f>J5*J4</f>
        <v>22448790</v>
      </c>
    </row>
    <row r="8" spans="6:10">
      <c r="F8" t="s">
        <v>2</v>
      </c>
      <c r="G8">
        <v>1.0379</v>
      </c>
      <c r="H8" s="2"/>
      <c r="J8" t="s">
        <v>9</v>
      </c>
    </row>
    <row r="9" spans="6:10">
      <c r="F9" t="s">
        <v>3</v>
      </c>
      <c r="G9" s="3">
        <f>G7/G8</f>
        <v>182089949.81308413</v>
      </c>
      <c r="H9" s="2"/>
    </row>
    <row r="10" spans="6:10">
      <c r="F10" t="s">
        <v>4</v>
      </c>
      <c r="G10" s="4">
        <v>2200170.58</v>
      </c>
      <c r="H10" s="2"/>
    </row>
    <row r="11" spans="6:10">
      <c r="F11" t="s">
        <v>8</v>
      </c>
      <c r="G11" s="4">
        <v>-1997992.25</v>
      </c>
      <c r="H11" s="2"/>
    </row>
    <row r="12" spans="6:10">
      <c r="F12" t="s">
        <v>7</v>
      </c>
      <c r="G12" s="8">
        <v>-382988.3</v>
      </c>
      <c r="H12" s="2"/>
    </row>
    <row r="13" spans="6:10">
      <c r="F13" t="s">
        <v>5</v>
      </c>
      <c r="G13" s="3">
        <f>G9+G10+G11+G12</f>
        <v>181909139.84308413</v>
      </c>
      <c r="H13" s="2"/>
      <c r="I13" s="5"/>
    </row>
    <row r="14" spans="6:10">
      <c r="F14" t="s">
        <v>0</v>
      </c>
      <c r="G14" s="4">
        <v>181909139.84999999</v>
      </c>
      <c r="H14" s="2"/>
      <c r="J14" s="3"/>
    </row>
    <row r="15" spans="6:10">
      <c r="F15" t="s">
        <v>6</v>
      </c>
      <c r="G15" s="1">
        <f>G13/G14-1</f>
        <v>-3.8018255210658936E-11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8d7f15c9-f565-407b-a8f7-533c7d467fc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2025-02-05T11:11:03Z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